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3" i="1"/>
  <c r="AE23" i="1"/>
  <c r="R22" i="1"/>
  <c r="AC22" i="1"/>
  <c r="AE22" i="1"/>
  <c r="R21" i="1"/>
  <c r="AC21" i="1"/>
  <c r="AE21" i="1"/>
  <c r="R20" i="1"/>
  <c r="AC20" i="1"/>
  <c r="AE20" i="1"/>
  <c r="R19" i="1"/>
  <c r="AC19" i="1"/>
  <c r="AE19" i="1"/>
  <c r="R18" i="1"/>
  <c r="AC18" i="1"/>
  <c r="AE18" i="1"/>
  <c r="R17" i="1"/>
  <c r="AC17" i="1"/>
  <c r="AE17" i="1"/>
  <c r="R16" i="1"/>
  <c r="AC16" i="1"/>
  <c r="AE16" i="1"/>
  <c r="R15" i="1"/>
  <c r="AC15" i="1"/>
  <c r="AE15" i="1"/>
  <c r="R14" i="1"/>
  <c r="S22" i="1"/>
  <c r="S21" i="1"/>
  <c r="S20" i="1"/>
  <c r="S19" i="1"/>
  <c r="S18" i="1"/>
  <c r="S17" i="1"/>
  <c r="S16" i="1"/>
  <c r="S15" i="1"/>
  <c r="S14" i="1"/>
  <c r="Q22" i="1"/>
  <c r="Q21" i="1"/>
  <c r="Q20" i="1"/>
  <c r="Q19" i="1"/>
  <c r="Q18" i="1"/>
  <c r="Q17" i="1"/>
  <c r="Q16" i="1"/>
  <c r="Q15" i="1"/>
  <c r="Q14" i="1"/>
  <c r="B15" i="1"/>
  <c r="B16" i="1"/>
  <c r="B17" i="1"/>
  <c r="B18" i="1"/>
  <c r="B19" i="1"/>
  <c r="B20" i="1"/>
  <c r="B21" i="1"/>
  <c r="B22" i="1"/>
  <c r="B23" i="1"/>
  <c r="C15" i="1"/>
  <c r="C16" i="1"/>
  <c r="C17" i="1"/>
  <c r="C18" i="1"/>
  <c r="C19" i="1"/>
  <c r="C20" i="1"/>
  <c r="C21" i="1"/>
  <c r="C22" i="1"/>
  <c r="C23" i="1"/>
  <c r="D15" i="1"/>
  <c r="D16" i="1"/>
  <c r="D17" i="1"/>
  <c r="D18" i="1"/>
  <c r="D19" i="1"/>
  <c r="D20" i="1"/>
  <c r="D21" i="1"/>
  <c r="D22" i="1"/>
  <c r="D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</calcChain>
</file>

<file path=xl/sharedStrings.xml><?xml version="1.0" encoding="utf-8"?>
<sst xmlns="http://schemas.openxmlformats.org/spreadsheetml/2006/main" count="51" uniqueCount="38">
  <si>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</si>
  <si>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</si>
  <si>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</si>
  <si>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</si>
  <si>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</si>
  <si>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</si>
  <si>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</si>
  <si>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</si>
  <si>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</si>
  <si>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</si>
  <si>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</si>
  <si>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</si>
  <si>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</si>
  <si>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</si>
  <si>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</si>
  <si>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</si>
  <si>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</si>
  <si>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</si>
  <si>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</si>
  <si>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</si>
  <si>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</si>
  <si>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</si>
  <si>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</si>
  <si>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</si>
  <si>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</si>
  <si>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</si>
  <si>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HÂRLĂU – Cotnari  – COASTA MĂGURII</t>
  </si>
  <si>
    <t xml:space="preserve">    Codul traseului: G10T1</t>
  </si>
  <si>
    <t>HÂRLĂU – Centru</t>
  </si>
  <si>
    <t>SCOBINȚI - Primarie</t>
  </si>
  <si>
    <t>SCOBINȚI - Intersecție</t>
  </si>
  <si>
    <t>COTNARI - Popas Beșleagă</t>
  </si>
  <si>
    <t>COTNARI - Centru</t>
  </si>
  <si>
    <t>COTNARI - Pod Graur</t>
  </si>
  <si>
    <t>COTNARI - Moară intersecție</t>
  </si>
  <si>
    <t>CÂRJOAIA - Piață</t>
  </si>
  <si>
    <t>CÂRJOAIA - Corhană</t>
  </si>
  <si>
    <t>COASTA MĂGURII - Școală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</si>
</sst>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9" fillId="0" borderId="25" xfId="0" applyNumberFormat="1" applyFont="1" applyFill="1" applyBorder="1" applyAlignment="1">
      <alignment horizontal="center"/>
    </xf>
    <xf numFmtId="20" fontId="9" fillId="4" borderId="25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8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8" t="s">
        <v>0</v>
      </c>
      <c r="X2" s="58"/>
      <c r="Y2" s="58"/>
      <c r="Z2" s="58"/>
      <c r="AA2" s="58"/>
      <c r="AB2" s="58"/>
    </row>
    <row r="3" spans="1:34">
      <c r="A3" s="1"/>
      <c r="B3" s="4"/>
      <c r="C3" s="1"/>
      <c r="D3" s="1"/>
      <c r="W3" s="59"/>
      <c r="X3" s="59"/>
      <c r="Y3" s="59"/>
      <c r="Z3" s="59"/>
      <c r="AA3" s="59"/>
      <c r="AB3" s="59"/>
    </row>
    <row r="4" spans="1:34">
      <c r="A4" s="5"/>
      <c r="B4" s="5"/>
      <c r="I4" s="1"/>
      <c r="J4" s="60" t="s">
        <v>1</v>
      </c>
      <c r="K4" s="60"/>
      <c r="L4" s="60"/>
      <c r="M4" s="60"/>
      <c r="N4" s="60"/>
      <c r="O4" s="60"/>
      <c r="P4" s="60"/>
      <c r="Q4" s="60"/>
      <c r="R4" s="60"/>
    </row>
    <row r="5" spans="1:34">
      <c r="A5" s="5"/>
      <c r="B5" s="5"/>
      <c r="I5" s="1"/>
      <c r="J5" s="60" t="s">
        <v>2</v>
      </c>
      <c r="K5" s="60"/>
      <c r="L5" s="60"/>
      <c r="M5" s="60"/>
      <c r="N5" s="60"/>
      <c r="O5" s="60"/>
      <c r="P5" s="60"/>
      <c r="Q5" s="60"/>
      <c r="R5" s="60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1" t="s">
        <v>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12"/>
      <c r="N11" s="64" t="s">
        <v>5</v>
      </c>
      <c r="O11" s="12"/>
      <c r="P11" s="61" t="s">
        <v>6</v>
      </c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3"/>
      <c r="AF11" t="s">
        <v>25</v>
      </c>
      <c r="AG11" s="18">
        <v>37</v>
      </c>
      <c r="AH11">
        <v>60</v>
      </c>
    </row>
    <row r="12" spans="1:34" ht="15" thickBot="1">
      <c r="A12" s="66" t="s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13" t="s">
        <v>8</v>
      </c>
      <c r="N12" s="65"/>
      <c r="O12" s="13" t="s">
        <v>9</v>
      </c>
      <c r="P12" s="66" t="s">
        <v>7</v>
      </c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8"/>
      <c r="AG12">
        <f>AD16</f>
        <v>21</v>
      </c>
      <c r="AH12">
        <f>AG12*AH11/AG11</f>
        <v>34.054054054054056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5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0.2638888888888889</v>
      </c>
      <c r="B14" s="51">
        <v>0.47222222222222221</v>
      </c>
      <c r="C14" s="51">
        <v>0.60416666666666663</v>
      </c>
      <c r="D14" s="51">
        <v>0.72916666666666663</v>
      </c>
      <c r="E14" s="27"/>
      <c r="F14" s="27"/>
      <c r="G14" s="27"/>
      <c r="H14" s="27"/>
      <c r="I14" s="27"/>
      <c r="J14" s="28"/>
      <c r="K14" s="28"/>
      <c r="L14" s="29"/>
      <c r="M14" s="37">
        <v>0</v>
      </c>
      <c r="N14" s="38">
        <v>1</v>
      </c>
      <c r="O14" s="50" t="s">
        <v>28</v>
      </c>
      <c r="P14" s="31">
        <f t="shared" ref="P14:S22" si="0">P15+$AE15</f>
        <v>0.31525462962962969</v>
      </c>
      <c r="Q14" s="31">
        <f t="shared" si="0"/>
        <v>0.52358796296296284</v>
      </c>
      <c r="R14" s="31">
        <f t="shared" si="0"/>
        <v>0.69025462962962947</v>
      </c>
      <c r="S14" s="31">
        <f t="shared" si="0"/>
        <v>0.79442129629629621</v>
      </c>
      <c r="T14" s="28"/>
      <c r="U14" s="28"/>
      <c r="V14" s="28"/>
      <c r="W14" s="28"/>
      <c r="X14" s="28"/>
      <c r="Y14" s="28"/>
      <c r="Z14" s="28"/>
      <c r="AA14" s="29"/>
    </row>
    <row r="15" spans="1:34">
      <c r="A15" s="24">
        <f>A14+$AE15</f>
        <v>0.26658564814814817</v>
      </c>
      <c r="B15" s="52">
        <f t="shared" ref="B15:D15" si="1">B14+$AE15</f>
        <v>0.47491898148148148</v>
      </c>
      <c r="C15" s="52">
        <f t="shared" si="1"/>
        <v>0.6068634259259259</v>
      </c>
      <c r="D15" s="52">
        <f t="shared" si="1"/>
        <v>0.7318634259259259</v>
      </c>
      <c r="E15" s="26"/>
      <c r="F15" s="26"/>
      <c r="G15" s="26"/>
      <c r="H15" s="26"/>
      <c r="I15" s="26"/>
      <c r="J15" s="26"/>
      <c r="K15" s="26"/>
      <c r="L15" s="33"/>
      <c r="M15" s="36">
        <v>2.4</v>
      </c>
      <c r="N15" s="39">
        <v>2</v>
      </c>
      <c r="O15" s="49" t="s">
        <v>29</v>
      </c>
      <c r="P15" s="32">
        <f t="shared" si="0"/>
        <v>0.31255787037037042</v>
      </c>
      <c r="Q15" s="32">
        <f t="shared" si="0"/>
        <v>0.52089120370370356</v>
      </c>
      <c r="R15" s="32">
        <f t="shared" si="0"/>
        <v>0.68755787037037019</v>
      </c>
      <c r="S15" s="32">
        <f t="shared" si="0"/>
        <v>0.79172453703703694</v>
      </c>
      <c r="T15" s="26"/>
      <c r="U15" s="26"/>
      <c r="V15" s="26"/>
      <c r="W15" s="26"/>
      <c r="X15" s="26"/>
      <c r="Y15" s="26"/>
      <c r="Z15" s="26"/>
      <c r="AA15" s="30"/>
      <c r="AC15">
        <f>M15-M14</f>
        <v>2.4</v>
      </c>
      <c r="AD15" s="47">
        <f>ROUND(AH12,0)</f>
        <v>34</v>
      </c>
      <c r="AE15" s="19">
        <f>TIME(0,0,(60*AD$15*AC15/AD$16))</f>
        <v>2.6967592592592594E-3</v>
      </c>
      <c r="AF15" s="48" t="s">
        <v>24</v>
      </c>
    </row>
    <row r="16" spans="1:34">
      <c r="A16" s="24">
        <f t="shared" ref="A16:D23" si="2">A15+$AE16</f>
        <v>0.26804398148148151</v>
      </c>
      <c r="B16" s="52">
        <f t="shared" si="2"/>
        <v>0.47637731481481482</v>
      </c>
      <c r="C16" s="52">
        <f t="shared" si="2"/>
        <v>0.60832175925925924</v>
      </c>
      <c r="D16" s="52">
        <f t="shared" si="2"/>
        <v>0.73332175925925924</v>
      </c>
      <c r="E16" s="26"/>
      <c r="F16" s="26"/>
      <c r="G16" s="26"/>
      <c r="H16" s="26"/>
      <c r="I16" s="26"/>
      <c r="J16" s="26"/>
      <c r="K16" s="26"/>
      <c r="L16" s="33"/>
      <c r="M16" s="34">
        <v>3.7</v>
      </c>
      <c r="N16" s="39">
        <v>3</v>
      </c>
      <c r="O16" s="49" t="s">
        <v>30</v>
      </c>
      <c r="P16" s="32">
        <f t="shared" si="0"/>
        <v>0.31109953703703708</v>
      </c>
      <c r="Q16" s="32">
        <f t="shared" si="0"/>
        <v>0.51943287037037023</v>
      </c>
      <c r="R16" s="32">
        <f t="shared" si="0"/>
        <v>0.68609953703703686</v>
      </c>
      <c r="S16" s="32">
        <f t="shared" si="0"/>
        <v>0.7902662037037036</v>
      </c>
      <c r="T16" s="26"/>
      <c r="U16" s="26"/>
      <c r="V16" s="26"/>
      <c r="W16" s="26"/>
      <c r="X16" s="26"/>
      <c r="Y16" s="26"/>
      <c r="Z16" s="26"/>
      <c r="AA16" s="30"/>
      <c r="AC16">
        <f t="shared" ref="AC16:AC23" si="3">M16-M15</f>
        <v>1.3000000000000003</v>
      </c>
      <c r="AD16" s="18">
        <v>21</v>
      </c>
      <c r="AE16" s="19">
        <f t="shared" ref="AE16:AE23" si="4">TIME(0,0,(60*AD$15*AC16/AD$16))</f>
        <v>1.4583333333333334E-3</v>
      </c>
      <c r="AF16" s="46" t="s">
        <v>23</v>
      </c>
    </row>
    <row r="17" spans="1:31">
      <c r="A17" s="24">
        <f t="shared" si="2"/>
        <v>0.27174768518518522</v>
      </c>
      <c r="B17" s="52">
        <f t="shared" si="2"/>
        <v>0.48008101851851853</v>
      </c>
      <c r="C17" s="52">
        <f t="shared" si="2"/>
        <v>0.6120254629629629</v>
      </c>
      <c r="D17" s="52">
        <f t="shared" si="2"/>
        <v>0.7370254629629629</v>
      </c>
      <c r="E17" s="26"/>
      <c r="F17" s="26"/>
      <c r="G17" s="26"/>
      <c r="H17" s="26"/>
      <c r="I17" s="26"/>
      <c r="J17" s="26"/>
      <c r="K17" s="26"/>
      <c r="L17" s="33"/>
      <c r="M17" s="34">
        <v>7</v>
      </c>
      <c r="N17" s="39">
        <v>4</v>
      </c>
      <c r="O17" s="49" t="s">
        <v>31</v>
      </c>
      <c r="P17" s="32">
        <f t="shared" si="0"/>
        <v>0.30739583333333337</v>
      </c>
      <c r="Q17" s="32">
        <f t="shared" si="0"/>
        <v>0.51572916666666657</v>
      </c>
      <c r="R17" s="32">
        <f t="shared" si="0"/>
        <v>0.6823958333333332</v>
      </c>
      <c r="S17" s="32">
        <f t="shared" si="0"/>
        <v>0.78656249999999994</v>
      </c>
      <c r="T17" s="26"/>
      <c r="U17" s="26"/>
      <c r="V17" s="26"/>
      <c r="W17" s="26"/>
      <c r="X17" s="26"/>
      <c r="Y17" s="26"/>
      <c r="Z17" s="26"/>
      <c r="AA17" s="30"/>
      <c r="AC17">
        <f t="shared" si="3"/>
        <v>3.3</v>
      </c>
      <c r="AE17" s="19">
        <f t="shared" si="4"/>
        <v>3.7037037037037034E-3</v>
      </c>
    </row>
    <row r="18" spans="1:31">
      <c r="A18" s="24">
        <f t="shared" si="2"/>
        <v>0.27623842592592596</v>
      </c>
      <c r="B18" s="52">
        <f t="shared" si="2"/>
        <v>0.48457175925925927</v>
      </c>
      <c r="C18" s="52">
        <f t="shared" si="2"/>
        <v>0.61651620370370364</v>
      </c>
      <c r="D18" s="52">
        <f t="shared" si="2"/>
        <v>0.74151620370370364</v>
      </c>
      <c r="E18" s="26"/>
      <c r="F18" s="26"/>
      <c r="G18" s="26"/>
      <c r="H18" s="26"/>
      <c r="I18" s="26"/>
      <c r="J18" s="26"/>
      <c r="K18" s="26"/>
      <c r="L18" s="33"/>
      <c r="M18" s="34">
        <v>11</v>
      </c>
      <c r="N18" s="39">
        <v>5</v>
      </c>
      <c r="O18" s="49" t="s">
        <v>32</v>
      </c>
      <c r="P18" s="32">
        <f t="shared" si="0"/>
        <v>0.30290509259259263</v>
      </c>
      <c r="Q18" s="32">
        <f t="shared" si="0"/>
        <v>0.51123842592592583</v>
      </c>
      <c r="R18" s="32">
        <f t="shared" si="0"/>
        <v>0.67790509259259246</v>
      </c>
      <c r="S18" s="32">
        <f t="shared" si="0"/>
        <v>0.7820717592592592</v>
      </c>
      <c r="T18" s="26"/>
      <c r="U18" s="26"/>
      <c r="V18" s="26"/>
      <c r="W18" s="26"/>
      <c r="X18" s="26"/>
      <c r="Y18" s="26"/>
      <c r="Z18" s="26"/>
      <c r="AA18" s="30"/>
      <c r="AC18">
        <f t="shared" si="3"/>
        <v>4</v>
      </c>
      <c r="AE18" s="19">
        <f t="shared" si="4"/>
        <v>4.4907407407407405E-3</v>
      </c>
    </row>
    <row r="19" spans="1:31">
      <c r="A19" s="24">
        <f t="shared" si="2"/>
        <v>0.27893518518518523</v>
      </c>
      <c r="B19" s="52">
        <f t="shared" si="2"/>
        <v>0.48726851851851855</v>
      </c>
      <c r="C19" s="52">
        <f t="shared" si="2"/>
        <v>0.61921296296296291</v>
      </c>
      <c r="D19" s="52">
        <f t="shared" si="2"/>
        <v>0.74421296296296291</v>
      </c>
      <c r="E19" s="26"/>
      <c r="F19" s="26"/>
      <c r="G19" s="26"/>
      <c r="H19" s="26"/>
      <c r="I19" s="26"/>
      <c r="J19" s="26"/>
      <c r="K19" s="26"/>
      <c r="L19" s="33"/>
      <c r="M19" s="34">
        <v>13.4</v>
      </c>
      <c r="N19" s="39">
        <v>6</v>
      </c>
      <c r="O19" s="49" t="s">
        <v>33</v>
      </c>
      <c r="P19" s="32">
        <f t="shared" si="0"/>
        <v>0.30020833333333335</v>
      </c>
      <c r="Q19" s="32">
        <f t="shared" si="0"/>
        <v>0.50854166666666656</v>
      </c>
      <c r="R19" s="32">
        <f t="shared" si="0"/>
        <v>0.67520833333333319</v>
      </c>
      <c r="S19" s="32">
        <f t="shared" si="0"/>
        <v>0.77937499999999993</v>
      </c>
      <c r="T19" s="26"/>
      <c r="U19" s="26"/>
      <c r="V19" s="26"/>
      <c r="W19" s="26"/>
      <c r="X19" s="26"/>
      <c r="Y19" s="26"/>
      <c r="Z19" s="26"/>
      <c r="AA19" s="30"/>
      <c r="AC19">
        <f t="shared" si="3"/>
        <v>2.4000000000000004</v>
      </c>
      <c r="AE19" s="19">
        <f t="shared" si="4"/>
        <v>2.6967592592592594E-3</v>
      </c>
    </row>
    <row r="20" spans="1:31">
      <c r="A20" s="24">
        <f t="shared" si="2"/>
        <v>0.28050925925925929</v>
      </c>
      <c r="B20" s="52">
        <f t="shared" si="2"/>
        <v>0.48884259259259261</v>
      </c>
      <c r="C20" s="52">
        <f t="shared" si="2"/>
        <v>0.62078703703703697</v>
      </c>
      <c r="D20" s="52">
        <f t="shared" si="2"/>
        <v>0.74578703703703697</v>
      </c>
      <c r="E20" s="26"/>
      <c r="F20" s="26"/>
      <c r="G20" s="26"/>
      <c r="H20" s="26"/>
      <c r="I20" s="26"/>
      <c r="J20" s="26"/>
      <c r="K20" s="26"/>
      <c r="L20" s="33"/>
      <c r="M20" s="34">
        <v>14.8</v>
      </c>
      <c r="N20" s="39">
        <v>7</v>
      </c>
      <c r="O20" s="49" t="s">
        <v>34</v>
      </c>
      <c r="P20" s="32">
        <f t="shared" si="0"/>
        <v>0.29863425925925929</v>
      </c>
      <c r="Q20" s="32">
        <f t="shared" si="0"/>
        <v>0.5069675925925925</v>
      </c>
      <c r="R20" s="32">
        <f t="shared" si="0"/>
        <v>0.67363425925925913</v>
      </c>
      <c r="S20" s="32">
        <f t="shared" si="0"/>
        <v>0.77780092592592587</v>
      </c>
      <c r="T20" s="26"/>
      <c r="U20" s="26"/>
      <c r="V20" s="26"/>
      <c r="W20" s="26"/>
      <c r="X20" s="26"/>
      <c r="Y20" s="26"/>
      <c r="Z20" s="26"/>
      <c r="AA20" s="30"/>
      <c r="AC20">
        <f t="shared" si="3"/>
        <v>1.4000000000000004</v>
      </c>
      <c r="AE20" s="19">
        <f t="shared" si="4"/>
        <v>1.5740740740740741E-3</v>
      </c>
    </row>
    <row r="21" spans="1:31">
      <c r="A21" s="24">
        <f t="shared" si="2"/>
        <v>0.2839930555555556</v>
      </c>
      <c r="B21" s="52">
        <f t="shared" si="2"/>
        <v>0.49232638888888891</v>
      </c>
      <c r="C21" s="52">
        <f t="shared" si="2"/>
        <v>0.62427083333333322</v>
      </c>
      <c r="D21" s="52">
        <f t="shared" si="2"/>
        <v>0.74927083333333322</v>
      </c>
      <c r="E21" s="26"/>
      <c r="F21" s="26"/>
      <c r="G21" s="26"/>
      <c r="H21" s="26"/>
      <c r="I21" s="26"/>
      <c r="J21" s="26"/>
      <c r="K21" s="26"/>
      <c r="L21" s="33"/>
      <c r="M21" s="34">
        <v>17.899999999999999</v>
      </c>
      <c r="N21" s="39">
        <v>8</v>
      </c>
      <c r="O21" s="49" t="s">
        <v>35</v>
      </c>
      <c r="P21" s="32">
        <f t="shared" si="0"/>
        <v>0.29515046296296299</v>
      </c>
      <c r="Q21" s="32">
        <f t="shared" si="0"/>
        <v>0.50348379629629625</v>
      </c>
      <c r="R21" s="32">
        <f t="shared" si="0"/>
        <v>0.67015046296296288</v>
      </c>
      <c r="S21" s="32">
        <f t="shared" si="0"/>
        <v>0.77431712962962962</v>
      </c>
      <c r="T21" s="26"/>
      <c r="U21" s="26"/>
      <c r="V21" s="26"/>
      <c r="W21" s="26"/>
      <c r="X21" s="26"/>
      <c r="Y21" s="26"/>
      <c r="Z21" s="26"/>
      <c r="AA21" s="30"/>
      <c r="AC21">
        <f t="shared" si="3"/>
        <v>3.0999999999999979</v>
      </c>
      <c r="AE21" s="19">
        <f t="shared" si="4"/>
        <v>3.483796296296296E-3</v>
      </c>
    </row>
    <row r="22" spans="1:31">
      <c r="A22" s="24">
        <f t="shared" si="2"/>
        <v>0.28556712962962966</v>
      </c>
      <c r="B22" s="52">
        <f t="shared" si="2"/>
        <v>0.49390046296296297</v>
      </c>
      <c r="C22" s="52">
        <f t="shared" si="2"/>
        <v>0.62584490740740728</v>
      </c>
      <c r="D22" s="52">
        <f t="shared" si="2"/>
        <v>0.75084490740740728</v>
      </c>
      <c r="E22" s="26"/>
      <c r="F22" s="26"/>
      <c r="G22" s="26"/>
      <c r="H22" s="26"/>
      <c r="I22" s="26"/>
      <c r="J22" s="26"/>
      <c r="K22" s="26"/>
      <c r="L22" s="33"/>
      <c r="M22" s="34">
        <v>19.3</v>
      </c>
      <c r="N22" s="39">
        <v>9</v>
      </c>
      <c r="O22" s="49" t="s">
        <v>36</v>
      </c>
      <c r="P22" s="32">
        <f>P23+$AE23</f>
        <v>0.29357638888888893</v>
      </c>
      <c r="Q22" s="32">
        <f t="shared" si="0"/>
        <v>0.50190972222222219</v>
      </c>
      <c r="R22" s="32">
        <f t="shared" si="0"/>
        <v>0.66857638888888882</v>
      </c>
      <c r="S22" s="32">
        <f t="shared" si="0"/>
        <v>0.77274305555555556</v>
      </c>
      <c r="T22" s="26"/>
      <c r="U22" s="26"/>
      <c r="V22" s="26"/>
      <c r="W22" s="26"/>
      <c r="X22" s="26"/>
      <c r="Y22" s="26"/>
      <c r="Z22" s="26"/>
      <c r="AA22" s="30"/>
      <c r="AC22">
        <f t="shared" si="3"/>
        <v>1.4000000000000021</v>
      </c>
      <c r="AE22" s="19">
        <f t="shared" si="4"/>
        <v>1.5740740740740741E-3</v>
      </c>
    </row>
    <row r="23" spans="1:31" ht="15" thickBot="1">
      <c r="A23" s="40">
        <f t="shared" si="2"/>
        <v>0.2874768518518519</v>
      </c>
      <c r="B23" s="53">
        <f t="shared" si="2"/>
        <v>0.49581018518518521</v>
      </c>
      <c r="C23" s="53">
        <f t="shared" si="2"/>
        <v>0.62775462962962947</v>
      </c>
      <c r="D23" s="53">
        <f t="shared" si="2"/>
        <v>0.75275462962962947</v>
      </c>
      <c r="E23" s="41"/>
      <c r="F23" s="41"/>
      <c r="G23" s="41"/>
      <c r="H23" s="41"/>
      <c r="I23" s="41"/>
      <c r="J23" s="41"/>
      <c r="K23" s="41"/>
      <c r="L23" s="42"/>
      <c r="M23" s="35">
        <v>21</v>
      </c>
      <c r="N23" s="43">
        <v>10</v>
      </c>
      <c r="O23" s="54" t="s">
        <v>37</v>
      </c>
      <c r="P23" s="44">
        <v>0.29166666666666669</v>
      </c>
      <c r="Q23" s="55">
        <v>0.5</v>
      </c>
      <c r="R23" s="55">
        <v>0.66666666666666663</v>
      </c>
      <c r="S23" s="56">
        <v>0.77083333333333337</v>
      </c>
      <c r="T23" s="57"/>
      <c r="U23" s="57"/>
      <c r="V23" s="57"/>
      <c r="W23" s="57"/>
      <c r="X23" s="57"/>
      <c r="Y23" s="41"/>
      <c r="Z23" s="41"/>
      <c r="AA23" s="45"/>
      <c r="AC23">
        <f t="shared" si="3"/>
        <v>1.6999999999999993</v>
      </c>
      <c r="AE23" s="19">
        <f t="shared" si="4"/>
        <v>1.9097222222222222E-3</v>
      </c>
    </row>
    <row r="24" spans="1:3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3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31">
      <c r="W26" s="15" t="s">
        <v>22</v>
      </c>
      <c r="X26" s="9"/>
      <c r="Y26" s="9"/>
      <c r="Z26" s="9"/>
      <c r="AA26" s="9"/>
    </row>
    <row r="27" spans="1:31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3">
    <cfRule type="cellIs" dxfId="1" priority="17" stopIfTrue="1" operator="equal">
      <formula>0</formula>
    </cfRule>
  </conditionalFormatting>
  <conditionalFormatting sqref="P23:R23 J14:L23 Y14:AA23 A24:N25 P24:AA25 A15:I23 P14:X22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2024-07-01T19:00:26Z</dcterms:modified>
</cp:coreProperties>
</file>